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_xlnm.Print_Titles" localSheetId="0">analiz_vd0!$4:$5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H7" i="2"/>
  <c r="H8" i="2"/>
  <c r="H9" i="2"/>
  <c r="H10" i="2"/>
  <c r="H12" i="2"/>
  <c r="H13" i="2"/>
  <c r="H15" i="2"/>
  <c r="H16" i="2"/>
  <c r="H20" i="2"/>
  <c r="H21" i="2"/>
  <c r="H22" i="2"/>
  <c r="H23" i="2"/>
  <c r="H24" i="2"/>
  <c r="H26" i="2"/>
  <c r="H27" i="2"/>
  <c r="H28" i="2"/>
  <c r="H29" i="2"/>
  <c r="H30" i="2"/>
  <c r="H32" i="2"/>
  <c r="H33" i="2"/>
  <c r="H36" i="2"/>
  <c r="H37" i="2"/>
  <c r="H38" i="2"/>
  <c r="H39" i="2"/>
  <c r="H40" i="2"/>
  <c r="H42" i="2"/>
  <c r="H43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1" i="2"/>
  <c r="H62" i="2"/>
  <c r="J6" i="2"/>
  <c r="I6" i="2"/>
  <c r="H6" i="2"/>
</calcChain>
</file>

<file path=xl/sharedStrings.xml><?xml version="1.0" encoding="utf-8"?>
<sst xmlns="http://schemas.openxmlformats.org/spreadsheetml/2006/main" count="127" uniqueCount="120">
  <si>
    <t>Код</t>
  </si>
  <si>
    <t>Показник</t>
  </si>
  <si>
    <t>Затверджений план на рік</t>
  </si>
  <si>
    <t>План на рік з урахуванням змін</t>
  </si>
  <si>
    <t>01</t>
  </si>
  <si>
    <t>Дунаєвецька мііська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</si>
  <si>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</si>
  <si>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</si>
  <si>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</si>
  <si>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</si>
  <si>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</si>
  <si>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</si>
  <si>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</si>
  <si>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</si>
  <si>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</si>
  <si>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</si>
  <si>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</si>
  <si>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</si>
  <si>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</si>
  <si>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</si>
  <si>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</si>
  <si>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</si>
  <si>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</si>
  <si>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</si>
  <si>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</si>
  <si>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</si>
  <si>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0118220</t>
  </si>
  <si>
    <t>Заходи та роботи з мобілізаційної підготовки місцевого значення</t>
  </si>
  <si>
    <t>0118330</t>
  </si>
  <si>
    <t>Інша діяльність у сфері екології та охорони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</si>
  <si>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</si>
  <si>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</si>
  <si>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</si>
  <si>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</si>
  <si>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</si>
  <si>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</si>
  <si>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</si>
  <si>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</si>
  <si>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</si>
  <si>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</si>
  <si>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</si>
  <si>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</si>
  <si>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</si>
  <si>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</si>
  <si>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</si>
  <si>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</si>
  <si>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</si>
  <si>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</si>
  <si>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</si>
  <si>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</si>
  <si>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</si>
  <si>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</si>
  <si>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</si>
  <si>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</si>
  <si>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</si>
  <si>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</si>
  <si>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</si>
  <si>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</si>
  <si>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</si>
  <si>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</si>
  <si>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</si>
  <si>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</si>
  <si>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</si>
  <si>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</si>
  <si>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</si>
  <si>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</si>
  <si>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</si>
  <si>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</si>
  <si>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</si>
  <si>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</si>
  <si>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</si>
  <si>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</si>
  <si>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</si>
  <si>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</si>
  <si>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</si>
  <si>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</si>
  <si>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</si>
  <si>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</si>
  <si>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</si>
  <si>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</si>
  <si>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</si>
  <si>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</si>
  <si>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</si>
  <si>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</si>
  <si>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</si>
  <si>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0910160</t>
  </si>
  <si>
    <t>10</t>
  </si>
  <si>
    <t>Управління культури, туризму та інформацї</t>
  </si>
  <si>
    <t>1010160</t>
  </si>
  <si>
    <t>1011080</t>
  </si>
  <si>
    <t>Надання спеціальної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</si>
  <si>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</si>
  <si>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</si>
  <si>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</si>
  <si>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</si>
  <si>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</si>
  <si>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</si>
  <si>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</si>
  <si>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</si>
  <si>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</si>
  <si>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</si>
  <si>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</si>
  <si>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</si>
  <si>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</si>
  <si>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</si>
  <si>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</si>
  <si>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</si>
  <si>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</si>
  <si>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</si>
  <si>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</si>
  <si>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</si>
  <si>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% до затвердженого плану на рік</t>
  </si>
  <si>
    <t>% до плану на рік з урахуванням змін</t>
  </si>
  <si>
    <t>Видатки загального фонду міського бюджету за 1 півріччя 2021 року.</t>
  </si>
  <si>
    <t>План на 1 півріччя з урахуванням змін</t>
  </si>
  <si>
    <t>Касові видатки за 1 півріччя</t>
  </si>
  <si>
    <t>% до плану на 1 півріччя з урахуванням змін</t>
  </si>
  <si>
    <t>Начальник фінансового управління</t>
  </si>
  <si>
    <t>Тетяна АБЗАЛОВА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</si>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</sst>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3" borderId="2" applyNumberFormat="0" applyFont="0" applyAlignment="0" applyProtection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7" fillId="4" borderId="1" xfId="1" applyNumberFormat="1" applyFont="1" applyFill="1" applyBorder="1" applyAlignment="1">
      <alignment vertical="center"/>
    </xf>
    <xf numFmtId="164" fontId="1" fillId="0" borderId="0" xfId="1" applyNumberFormat="1"/>
    <xf numFmtId="0" fontId="4" fillId="0" borderId="3" xfId="0" applyFont="1" applyBorder="1" applyAlignment="1">
      <alignment horizontal="right"/>
    </xf>
    <xf numFmtId="0" fontId="7" fillId="0" borderId="0" xfId="1" applyFont="1" applyAlignment="1">
      <alignment wrapText="1"/>
    </xf>
    <xf numFmtId="0" fontId="7" fillId="0" borderId="0" xfId="1" applyFont="1"/>
    <xf numFmtId="0" fontId="5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Примечание 2" xfId="2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2"/>
  <sheetViews>
    <sheetView tabSelected="1" topLeftCell="B1" workbookViewId="0">
      <pane xSplit="2" ySplit="5" topLeftCell="D51" activePane="bottomRight" state="frozen"/>
      <selection activeCell="B1" sqref="B1"/>
      <selection pane="topRight" activeCell="D1" sqref="D1"/>
      <selection pane="bottomLeft" activeCell="B6" sqref="B6"/>
      <selection pane="bottomRight" activeCell="J3" sqref="J3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10" width="15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2" spans="1:14" ht="18.75" x14ac:dyDescent="0.3">
      <c r="B2" s="22" t="s">
        <v>113</v>
      </c>
      <c r="C2" s="22"/>
      <c r="D2" s="22"/>
      <c r="E2" s="22"/>
      <c r="F2" s="22"/>
      <c r="G2" s="22"/>
      <c r="H2" s="22"/>
      <c r="I2" s="22"/>
      <c r="J2" s="22"/>
    </row>
    <row r="3" spans="1:14" x14ac:dyDescent="0.2">
      <c r="B3" s="19"/>
      <c r="C3" s="19"/>
      <c r="D3" s="19"/>
      <c r="E3" s="19"/>
      <c r="F3" s="19"/>
      <c r="G3" s="19"/>
      <c r="H3" s="19"/>
      <c r="I3" s="19"/>
      <c r="J3" s="23" t="s">
        <v>119</v>
      </c>
    </row>
    <row r="4" spans="1:14" s="2" customFormat="1" ht="38.25" x14ac:dyDescent="0.2">
      <c r="A4" s="8"/>
      <c r="B4" s="12" t="s">
        <v>0</v>
      </c>
      <c r="C4" s="12" t="s">
        <v>1</v>
      </c>
      <c r="D4" s="11" t="s">
        <v>2</v>
      </c>
      <c r="E4" s="11" t="s">
        <v>3</v>
      </c>
      <c r="F4" s="11" t="s">
        <v>114</v>
      </c>
      <c r="G4" s="11" t="s">
        <v>115</v>
      </c>
      <c r="H4" s="11" t="s">
        <v>111</v>
      </c>
      <c r="I4" s="11" t="s">
        <v>112</v>
      </c>
      <c r="J4" s="11" t="s">
        <v>116</v>
      </c>
    </row>
    <row r="5" spans="1:14" x14ac:dyDescent="0.2">
      <c r="A5" s="9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8</v>
      </c>
      <c r="H5" s="12">
        <v>9</v>
      </c>
      <c r="I5" s="12">
        <v>10</v>
      </c>
      <c r="J5" s="12">
        <v>11</v>
      </c>
    </row>
    <row r="6" spans="1:14" x14ac:dyDescent="0.2">
      <c r="A6" s="10">
        <v>1</v>
      </c>
      <c r="B6" s="13" t="s">
        <v>4</v>
      </c>
      <c r="C6" s="14" t="s">
        <v>5</v>
      </c>
      <c r="D6" s="15">
        <v>39136.289000000012</v>
      </c>
      <c r="E6" s="15">
        <v>45367.089000000007</v>
      </c>
      <c r="F6" s="15">
        <v>28419.704000000002</v>
      </c>
      <c r="G6" s="15">
        <v>23618.73057</v>
      </c>
      <c r="H6" s="15">
        <f>G6/D6*100</f>
        <v>60.349949301529314</v>
      </c>
      <c r="I6" s="15">
        <f>G6/E6*100</f>
        <v>52.06137552709189</v>
      </c>
      <c r="J6" s="16">
        <f>G6/F6*100</f>
        <v>83.10688447001418</v>
      </c>
      <c r="K6" s="3"/>
    </row>
    <row r="7" spans="1:14" ht="51" x14ac:dyDescent="0.2">
      <c r="A7" s="10">
        <v>0</v>
      </c>
      <c r="B7" s="13" t="s">
        <v>6</v>
      </c>
      <c r="C7" s="14" t="s">
        <v>7</v>
      </c>
      <c r="D7" s="15">
        <v>22404.287</v>
      </c>
      <c r="E7" s="15">
        <v>22389.286999999997</v>
      </c>
      <c r="F7" s="15">
        <v>11324.457</v>
      </c>
      <c r="G7" s="15">
        <v>9725.1840300000003</v>
      </c>
      <c r="H7" s="15">
        <f t="shared" ref="H7:H62" si="0">G7/D7*100</f>
        <v>43.407692599188721</v>
      </c>
      <c r="I7" s="15">
        <f t="shared" ref="I7:I62" si="1">G7/E7*100</f>
        <v>43.43677415899846</v>
      </c>
      <c r="J7" s="17">
        <f t="shared" ref="J7:J62" si="2">G7/F7*100</f>
        <v>85.877707249009816</v>
      </c>
      <c r="K7" s="3"/>
      <c r="L7" s="18"/>
      <c r="M7" s="18"/>
      <c r="N7" s="18"/>
    </row>
    <row r="8" spans="1:14" x14ac:dyDescent="0.2">
      <c r="A8" s="10">
        <v>0</v>
      </c>
      <c r="B8" s="13" t="s">
        <v>8</v>
      </c>
      <c r="C8" s="14" t="s">
        <v>9</v>
      </c>
      <c r="D8" s="15">
        <v>4186.8</v>
      </c>
      <c r="E8" s="15">
        <v>5521.9000000000005</v>
      </c>
      <c r="F8" s="15">
        <v>4782.241</v>
      </c>
      <c r="G8" s="15">
        <v>3501.18703</v>
      </c>
      <c r="H8" s="15">
        <f t="shared" si="0"/>
        <v>83.624415544090951</v>
      </c>
      <c r="I8" s="15">
        <f t="shared" si="1"/>
        <v>63.405476919176365</v>
      </c>
      <c r="J8" s="17">
        <f t="shared" si="2"/>
        <v>73.212266592168817</v>
      </c>
      <c r="K8" s="3"/>
    </row>
    <row r="9" spans="1:14" ht="38.25" x14ac:dyDescent="0.2">
      <c r="A9" s="10">
        <v>0</v>
      </c>
      <c r="B9" s="13" t="s">
        <v>10</v>
      </c>
      <c r="C9" s="14" t="s">
        <v>11</v>
      </c>
      <c r="D9" s="15">
        <v>2557.8820000000001</v>
      </c>
      <c r="E9" s="15">
        <v>2557.8820000000001</v>
      </c>
      <c r="F9" s="15">
        <v>1409.6859999999999</v>
      </c>
      <c r="G9" s="15">
        <v>1181.93415</v>
      </c>
      <c r="H9" s="15">
        <f t="shared" si="0"/>
        <v>46.207532247382801</v>
      </c>
      <c r="I9" s="15">
        <f t="shared" si="1"/>
        <v>46.207532247382801</v>
      </c>
      <c r="J9" s="17">
        <f t="shared" si="2"/>
        <v>83.843788616755802</v>
      </c>
      <c r="K9" s="3"/>
    </row>
    <row r="10" spans="1:14" ht="25.5" x14ac:dyDescent="0.2">
      <c r="A10" s="10">
        <v>0</v>
      </c>
      <c r="B10" s="13" t="s">
        <v>12</v>
      </c>
      <c r="C10" s="14" t="s">
        <v>13</v>
      </c>
      <c r="D10" s="15">
        <v>940.9</v>
      </c>
      <c r="E10" s="15">
        <v>940.9</v>
      </c>
      <c r="F10" s="15">
        <v>940.9</v>
      </c>
      <c r="G10" s="15">
        <v>813.92428000000007</v>
      </c>
      <c r="H10" s="15">
        <f t="shared" si="0"/>
        <v>86.504865554256568</v>
      </c>
      <c r="I10" s="15">
        <f t="shared" si="1"/>
        <v>86.504865554256568</v>
      </c>
      <c r="J10" s="17">
        <f t="shared" si="2"/>
        <v>86.504865554256568</v>
      </c>
      <c r="K10" s="3"/>
    </row>
    <row r="11" spans="1:14" x14ac:dyDescent="0.2">
      <c r="A11" s="10">
        <v>0</v>
      </c>
      <c r="B11" s="13" t="s">
        <v>14</v>
      </c>
      <c r="C11" s="14" t="s">
        <v>15</v>
      </c>
      <c r="D11" s="15">
        <v>0</v>
      </c>
      <c r="E11" s="15">
        <v>150</v>
      </c>
      <c r="F11" s="15">
        <v>150</v>
      </c>
      <c r="G11" s="15">
        <v>149.12</v>
      </c>
      <c r="H11" s="15">
        <v>0</v>
      </c>
      <c r="I11" s="15">
        <f t="shared" si="1"/>
        <v>99.413333333333327</v>
      </c>
      <c r="J11" s="17">
        <f t="shared" si="2"/>
        <v>99.413333333333327</v>
      </c>
      <c r="K11" s="3"/>
    </row>
    <row r="12" spans="1:14" x14ac:dyDescent="0.2">
      <c r="A12" s="10">
        <v>0</v>
      </c>
      <c r="B12" s="13" t="s">
        <v>16</v>
      </c>
      <c r="C12" s="14" t="s">
        <v>17</v>
      </c>
      <c r="D12" s="15">
        <v>7421</v>
      </c>
      <c r="E12" s="15">
        <v>9192.4000000000015</v>
      </c>
      <c r="F12" s="15">
        <v>6728.1</v>
      </c>
      <c r="G12" s="15">
        <v>5661.58428</v>
      </c>
      <c r="H12" s="15">
        <f t="shared" si="0"/>
        <v>76.291393073709742</v>
      </c>
      <c r="I12" s="15">
        <f t="shared" si="1"/>
        <v>61.589838127148496</v>
      </c>
      <c r="J12" s="17">
        <f t="shared" si="2"/>
        <v>84.148337272038162</v>
      </c>
      <c r="K12" s="3"/>
    </row>
    <row r="13" spans="1:14" ht="63.75" x14ac:dyDescent="0.2">
      <c r="A13" s="10">
        <v>0</v>
      </c>
      <c r="B13" s="13" t="s">
        <v>18</v>
      </c>
      <c r="C13" s="14" t="s">
        <v>19</v>
      </c>
      <c r="D13" s="15">
        <v>587.46299999999997</v>
      </c>
      <c r="E13" s="15">
        <v>1087.463</v>
      </c>
      <c r="F13" s="15">
        <v>1087.463</v>
      </c>
      <c r="G13" s="15">
        <v>1087.463</v>
      </c>
      <c r="H13" s="15">
        <f t="shared" si="0"/>
        <v>185.11174320765733</v>
      </c>
      <c r="I13" s="15">
        <f t="shared" si="1"/>
        <v>100</v>
      </c>
      <c r="J13" s="17">
        <f t="shared" si="2"/>
        <v>100</v>
      </c>
      <c r="K13" s="3"/>
    </row>
    <row r="14" spans="1:14" x14ac:dyDescent="0.2">
      <c r="A14" s="10">
        <v>0</v>
      </c>
      <c r="B14" s="13" t="s">
        <v>20</v>
      </c>
      <c r="C14" s="14" t="s">
        <v>21</v>
      </c>
      <c r="D14" s="15">
        <v>0</v>
      </c>
      <c r="E14" s="15">
        <v>396.3</v>
      </c>
      <c r="F14" s="15">
        <v>396.3</v>
      </c>
      <c r="G14" s="15">
        <v>109.02</v>
      </c>
      <c r="H14" s="15">
        <v>0</v>
      </c>
      <c r="I14" s="15">
        <f t="shared" si="1"/>
        <v>27.509462528387584</v>
      </c>
      <c r="J14" s="17">
        <f t="shared" si="2"/>
        <v>27.509462528387584</v>
      </c>
      <c r="K14" s="3"/>
    </row>
    <row r="15" spans="1:14" ht="25.5" x14ac:dyDescent="0.2">
      <c r="A15" s="10">
        <v>0</v>
      </c>
      <c r="B15" s="13" t="s">
        <v>22</v>
      </c>
      <c r="C15" s="14" t="s">
        <v>23</v>
      </c>
      <c r="D15" s="15">
        <v>1000</v>
      </c>
      <c r="E15" s="15">
        <v>2863</v>
      </c>
      <c r="F15" s="15">
        <v>1332.6</v>
      </c>
      <c r="G15" s="15">
        <v>1140.3848</v>
      </c>
      <c r="H15" s="15">
        <f t="shared" si="0"/>
        <v>114.03848000000001</v>
      </c>
      <c r="I15" s="15">
        <f t="shared" si="1"/>
        <v>39.831812783793225</v>
      </c>
      <c r="J15" s="17">
        <f t="shared" si="2"/>
        <v>85.575926759717859</v>
      </c>
      <c r="K15" s="3"/>
    </row>
    <row r="16" spans="1:14" ht="25.5" x14ac:dyDescent="0.2">
      <c r="A16" s="10">
        <v>0</v>
      </c>
      <c r="B16" s="13" t="s">
        <v>24</v>
      </c>
      <c r="C16" s="14" t="s">
        <v>25</v>
      </c>
      <c r="D16" s="15">
        <v>37.957000000000001</v>
      </c>
      <c r="E16" s="15">
        <v>37.957000000000001</v>
      </c>
      <c r="F16" s="15">
        <v>37.957000000000001</v>
      </c>
      <c r="G16" s="15">
        <v>24</v>
      </c>
      <c r="H16" s="15">
        <f t="shared" si="0"/>
        <v>63.229443844350186</v>
      </c>
      <c r="I16" s="15">
        <f t="shared" si="1"/>
        <v>63.229443844350186</v>
      </c>
      <c r="J16" s="17">
        <f t="shared" si="2"/>
        <v>63.229443844350186</v>
      </c>
      <c r="K16" s="3"/>
    </row>
    <row r="17" spans="1:14" ht="25.5" x14ac:dyDescent="0.2">
      <c r="A17" s="10">
        <v>0</v>
      </c>
      <c r="B17" s="13" t="s">
        <v>26</v>
      </c>
      <c r="C17" s="14" t="s">
        <v>27</v>
      </c>
      <c r="D17" s="15">
        <v>0</v>
      </c>
      <c r="E17" s="15">
        <v>50</v>
      </c>
      <c r="F17" s="15">
        <v>50</v>
      </c>
      <c r="G17" s="15">
        <v>49.929000000000002</v>
      </c>
      <c r="H17" s="15">
        <v>0</v>
      </c>
      <c r="I17" s="15">
        <f t="shared" si="1"/>
        <v>99.858000000000004</v>
      </c>
      <c r="J17" s="17">
        <f t="shared" si="2"/>
        <v>99.858000000000004</v>
      </c>
      <c r="K17" s="3"/>
    </row>
    <row r="18" spans="1:14" ht="25.5" x14ac:dyDescent="0.2">
      <c r="A18" s="10">
        <v>0</v>
      </c>
      <c r="B18" s="13" t="s">
        <v>28</v>
      </c>
      <c r="C18" s="14" t="s">
        <v>29</v>
      </c>
      <c r="D18" s="15">
        <v>0</v>
      </c>
      <c r="E18" s="15">
        <v>40</v>
      </c>
      <c r="F18" s="15">
        <v>40</v>
      </c>
      <c r="G18" s="15">
        <v>35</v>
      </c>
      <c r="H18" s="15">
        <v>0</v>
      </c>
      <c r="I18" s="15">
        <f t="shared" si="1"/>
        <v>87.5</v>
      </c>
      <c r="J18" s="17">
        <f t="shared" si="2"/>
        <v>87.5</v>
      </c>
      <c r="K18" s="3"/>
    </row>
    <row r="19" spans="1:14" ht="38.25" x14ac:dyDescent="0.2">
      <c r="A19" s="10">
        <v>0</v>
      </c>
      <c r="B19" s="13" t="s">
        <v>30</v>
      </c>
      <c r="C19" s="14" t="s">
        <v>31</v>
      </c>
      <c r="D19" s="15">
        <v>0</v>
      </c>
      <c r="E19" s="15">
        <v>140</v>
      </c>
      <c r="F19" s="15">
        <v>140</v>
      </c>
      <c r="G19" s="15">
        <v>140</v>
      </c>
      <c r="H19" s="15">
        <v>0</v>
      </c>
      <c r="I19" s="15">
        <f t="shared" si="1"/>
        <v>100</v>
      </c>
      <c r="J19" s="17">
        <f t="shared" si="2"/>
        <v>100</v>
      </c>
      <c r="K19" s="3"/>
    </row>
    <row r="20" spans="1:14" ht="25.5" x14ac:dyDescent="0.2">
      <c r="A20" s="10">
        <v>1</v>
      </c>
      <c r="B20" s="13" t="s">
        <v>32</v>
      </c>
      <c r="C20" s="14" t="s">
        <v>33</v>
      </c>
      <c r="D20" s="15">
        <v>185168.27700000003</v>
      </c>
      <c r="E20" s="15">
        <v>187354.61900000006</v>
      </c>
      <c r="F20" s="15">
        <v>113659.34800000001</v>
      </c>
      <c r="G20" s="15">
        <v>99625.129869999946</v>
      </c>
      <c r="H20" s="15">
        <f t="shared" si="0"/>
        <v>53.80248252242469</v>
      </c>
      <c r="I20" s="15">
        <f t="shared" si="1"/>
        <v>53.174632363880981</v>
      </c>
      <c r="J20" s="16">
        <f t="shared" si="2"/>
        <v>87.652385503742238</v>
      </c>
      <c r="K20" s="3"/>
    </row>
    <row r="21" spans="1:14" ht="25.5" x14ac:dyDescent="0.2">
      <c r="A21" s="10">
        <v>0</v>
      </c>
      <c r="B21" s="13" t="s">
        <v>34</v>
      </c>
      <c r="C21" s="14" t="s">
        <v>35</v>
      </c>
      <c r="D21" s="15">
        <v>1013.4960000000001</v>
      </c>
      <c r="E21" s="15">
        <v>1013.4960000000001</v>
      </c>
      <c r="F21" s="15">
        <v>565.55499999999995</v>
      </c>
      <c r="G21" s="15">
        <v>439.75274999999999</v>
      </c>
      <c r="H21" s="15">
        <f t="shared" si="0"/>
        <v>43.389687773804724</v>
      </c>
      <c r="I21" s="15">
        <f t="shared" si="1"/>
        <v>43.389687773804724</v>
      </c>
      <c r="J21" s="17">
        <f t="shared" si="2"/>
        <v>77.755965379140846</v>
      </c>
      <c r="K21" s="3"/>
      <c r="L21" s="18"/>
      <c r="M21" s="18"/>
      <c r="N21" s="18"/>
    </row>
    <row r="22" spans="1:14" x14ac:dyDescent="0.2">
      <c r="A22" s="10">
        <v>0</v>
      </c>
      <c r="B22" s="13" t="s">
        <v>36</v>
      </c>
      <c r="C22" s="14" t="s">
        <v>37</v>
      </c>
      <c r="D22" s="15">
        <v>34650.957000000002</v>
      </c>
      <c r="E22" s="15">
        <v>34722.986000000004</v>
      </c>
      <c r="F22" s="15">
        <v>20106.227000000003</v>
      </c>
      <c r="G22" s="15">
        <v>17007.934359999999</v>
      </c>
      <c r="H22" s="15">
        <f t="shared" si="0"/>
        <v>49.083592005842718</v>
      </c>
      <c r="I22" s="15">
        <f t="shared" si="1"/>
        <v>48.981773514524349</v>
      </c>
      <c r="J22" s="17">
        <f t="shared" si="2"/>
        <v>84.59038267100037</v>
      </c>
      <c r="K22" s="3"/>
    </row>
    <row r="23" spans="1:14" ht="25.5" x14ac:dyDescent="0.2">
      <c r="A23" s="10">
        <v>0</v>
      </c>
      <c r="B23" s="13" t="s">
        <v>38</v>
      </c>
      <c r="C23" s="14" t="s">
        <v>39</v>
      </c>
      <c r="D23" s="15">
        <v>36000.23000000001</v>
      </c>
      <c r="E23" s="15">
        <v>38218.933000000005</v>
      </c>
      <c r="F23" s="15">
        <v>25566.871000000003</v>
      </c>
      <c r="G23" s="15">
        <v>18267.895980000005</v>
      </c>
      <c r="H23" s="15">
        <f t="shared" si="0"/>
        <v>50.743831303299999</v>
      </c>
      <c r="I23" s="15">
        <f t="shared" si="1"/>
        <v>47.79802717150686</v>
      </c>
      <c r="J23" s="17">
        <f t="shared" si="2"/>
        <v>71.451434084366454</v>
      </c>
      <c r="K23" s="3"/>
    </row>
    <row r="24" spans="1:14" ht="25.5" x14ac:dyDescent="0.2">
      <c r="A24" s="10">
        <v>0</v>
      </c>
      <c r="B24" s="13" t="s">
        <v>40</v>
      </c>
      <c r="C24" s="14" t="s">
        <v>39</v>
      </c>
      <c r="D24" s="15">
        <v>93888.7</v>
      </c>
      <c r="E24" s="15">
        <v>93888.7</v>
      </c>
      <c r="F24" s="15">
        <v>54316.600000000006</v>
      </c>
      <c r="G24" s="15">
        <v>53861.048150000002</v>
      </c>
      <c r="H24" s="15">
        <f t="shared" si="0"/>
        <v>57.366912258876738</v>
      </c>
      <c r="I24" s="15">
        <f t="shared" si="1"/>
        <v>57.366912258876738</v>
      </c>
      <c r="J24" s="17">
        <f t="shared" si="2"/>
        <v>99.161302714087398</v>
      </c>
      <c r="K24" s="3"/>
      <c r="M24" s="18"/>
    </row>
    <row r="25" spans="1:14" ht="25.5" x14ac:dyDescent="0.2">
      <c r="A25" s="10">
        <v>0</v>
      </c>
      <c r="B25" s="13" t="s">
        <v>41</v>
      </c>
      <c r="C25" s="14" t="s">
        <v>39</v>
      </c>
      <c r="D25" s="15">
        <v>0</v>
      </c>
      <c r="E25" s="15">
        <v>1201.5999999999999</v>
      </c>
      <c r="F25" s="15">
        <v>1201.5999999999999</v>
      </c>
      <c r="G25" s="15">
        <v>1201.5999999999999</v>
      </c>
      <c r="H25" s="15">
        <v>0</v>
      </c>
      <c r="I25" s="15">
        <f t="shared" si="1"/>
        <v>100</v>
      </c>
      <c r="J25" s="17">
        <f t="shared" si="2"/>
        <v>100</v>
      </c>
      <c r="K25" s="3"/>
    </row>
    <row r="26" spans="1:14" ht="25.5" x14ac:dyDescent="0.2">
      <c r="A26" s="10">
        <v>0</v>
      </c>
      <c r="B26" s="13" t="s">
        <v>42</v>
      </c>
      <c r="C26" s="14" t="s">
        <v>43</v>
      </c>
      <c r="D26" s="15">
        <v>6686.1039999999994</v>
      </c>
      <c r="E26" s="15">
        <v>5476.1049999999996</v>
      </c>
      <c r="F26" s="15">
        <v>4227.6649999999991</v>
      </c>
      <c r="G26" s="15">
        <v>2648.4180099999999</v>
      </c>
      <c r="H26" s="15">
        <f t="shared" si="0"/>
        <v>39.610780957041655</v>
      </c>
      <c r="I26" s="15">
        <f t="shared" si="1"/>
        <v>48.363170720795168</v>
      </c>
      <c r="J26" s="17">
        <f t="shared" si="2"/>
        <v>62.644935443087391</v>
      </c>
      <c r="K26" s="3"/>
    </row>
    <row r="27" spans="1:14" x14ac:dyDescent="0.2">
      <c r="A27" s="10">
        <v>0</v>
      </c>
      <c r="B27" s="13" t="s">
        <v>44</v>
      </c>
      <c r="C27" s="14" t="s">
        <v>45</v>
      </c>
      <c r="D27" s="15">
        <v>4434.8920000000007</v>
      </c>
      <c r="E27" s="15">
        <v>4289.6999999999989</v>
      </c>
      <c r="F27" s="15">
        <v>2536.924</v>
      </c>
      <c r="G27" s="15">
        <v>1974.6762699999999</v>
      </c>
      <c r="H27" s="15">
        <f t="shared" si="0"/>
        <v>44.525915625453777</v>
      </c>
      <c r="I27" s="15">
        <f t="shared" si="1"/>
        <v>46.032968972189209</v>
      </c>
      <c r="J27" s="17">
        <f t="shared" si="2"/>
        <v>77.837423194388165</v>
      </c>
      <c r="K27" s="3"/>
    </row>
    <row r="28" spans="1:14" x14ac:dyDescent="0.2">
      <c r="A28" s="10">
        <v>0</v>
      </c>
      <c r="B28" s="13" t="s">
        <v>46</v>
      </c>
      <c r="C28" s="14" t="s">
        <v>47</v>
      </c>
      <c r="D28" s="15">
        <v>35</v>
      </c>
      <c r="E28" s="15">
        <v>35</v>
      </c>
      <c r="F28" s="15">
        <v>35</v>
      </c>
      <c r="G28" s="15">
        <v>35</v>
      </c>
      <c r="H28" s="15">
        <f t="shared" si="0"/>
        <v>100</v>
      </c>
      <c r="I28" s="15">
        <f t="shared" si="1"/>
        <v>100</v>
      </c>
      <c r="J28" s="17">
        <f t="shared" si="2"/>
        <v>100</v>
      </c>
      <c r="K28" s="3"/>
    </row>
    <row r="29" spans="1:14" ht="25.5" x14ac:dyDescent="0.2">
      <c r="A29" s="10">
        <v>0</v>
      </c>
      <c r="B29" s="13" t="s">
        <v>48</v>
      </c>
      <c r="C29" s="14" t="s">
        <v>49</v>
      </c>
      <c r="D29" s="15">
        <v>82.861999999999995</v>
      </c>
      <c r="E29" s="15">
        <v>127.98699999999999</v>
      </c>
      <c r="F29" s="15">
        <v>100.45500000000001</v>
      </c>
      <c r="G29" s="15">
        <v>61.018270000000008</v>
      </c>
      <c r="H29" s="15">
        <f t="shared" si="0"/>
        <v>73.638422920035737</v>
      </c>
      <c r="I29" s="15">
        <f t="shared" si="1"/>
        <v>47.675365466805232</v>
      </c>
      <c r="J29" s="17">
        <f t="shared" si="2"/>
        <v>60.741894380568418</v>
      </c>
      <c r="K29" s="3"/>
    </row>
    <row r="30" spans="1:14" ht="25.5" x14ac:dyDescent="0.2">
      <c r="A30" s="10">
        <v>0</v>
      </c>
      <c r="B30" s="13" t="s">
        <v>50</v>
      </c>
      <c r="C30" s="14" t="s">
        <v>51</v>
      </c>
      <c r="D30" s="15">
        <v>1357.5</v>
      </c>
      <c r="E30" s="15">
        <v>1357.5</v>
      </c>
      <c r="F30" s="15">
        <v>907.34</v>
      </c>
      <c r="G30" s="15">
        <v>592.93373999999994</v>
      </c>
      <c r="H30" s="15">
        <f t="shared" si="0"/>
        <v>43.67836022099447</v>
      </c>
      <c r="I30" s="15">
        <f t="shared" si="1"/>
        <v>43.67836022099447</v>
      </c>
      <c r="J30" s="17">
        <f t="shared" si="2"/>
        <v>65.348572751118652</v>
      </c>
      <c r="K30" s="3"/>
    </row>
    <row r="31" spans="1:14" ht="63.75" x14ac:dyDescent="0.2">
      <c r="A31" s="10">
        <v>0</v>
      </c>
      <c r="B31" s="13" t="s">
        <v>52</v>
      </c>
      <c r="C31" s="14" t="s">
        <v>53</v>
      </c>
      <c r="D31" s="15">
        <v>0</v>
      </c>
      <c r="E31" s="15">
        <v>8.886000000000001</v>
      </c>
      <c r="F31" s="15">
        <v>8.886000000000001</v>
      </c>
      <c r="G31" s="15">
        <v>7.9300000000000006</v>
      </c>
      <c r="H31" s="15">
        <v>0</v>
      </c>
      <c r="I31" s="15">
        <f t="shared" si="1"/>
        <v>89.241503488633796</v>
      </c>
      <c r="J31" s="17">
        <f t="shared" si="2"/>
        <v>89.241503488633796</v>
      </c>
      <c r="K31" s="3"/>
      <c r="M31" s="18"/>
    </row>
    <row r="32" spans="1:14" ht="25.5" x14ac:dyDescent="0.2">
      <c r="A32" s="10">
        <v>0</v>
      </c>
      <c r="B32" s="13" t="s">
        <v>54</v>
      </c>
      <c r="C32" s="14" t="s">
        <v>55</v>
      </c>
      <c r="D32" s="15">
        <v>886.81899999999996</v>
      </c>
      <c r="E32" s="15">
        <v>856.07500000000005</v>
      </c>
      <c r="F32" s="15">
        <v>547.73</v>
      </c>
      <c r="G32" s="15">
        <v>492.83638000000002</v>
      </c>
      <c r="H32" s="15">
        <f t="shared" si="0"/>
        <v>55.573502597486083</v>
      </c>
      <c r="I32" s="15">
        <f t="shared" si="1"/>
        <v>57.56929941885933</v>
      </c>
      <c r="J32" s="17">
        <f t="shared" si="2"/>
        <v>89.977978200938423</v>
      </c>
      <c r="K32" s="3"/>
    </row>
    <row r="33" spans="1:14" ht="38.25" x14ac:dyDescent="0.2">
      <c r="A33" s="10">
        <v>0</v>
      </c>
      <c r="B33" s="13" t="s">
        <v>56</v>
      </c>
      <c r="C33" s="14" t="s">
        <v>57</v>
      </c>
      <c r="D33" s="15">
        <v>68.611999999999995</v>
      </c>
      <c r="E33" s="15">
        <v>68.611999999999995</v>
      </c>
      <c r="F33" s="15">
        <v>29.417000000000002</v>
      </c>
      <c r="G33" s="15">
        <v>18.586500000000001</v>
      </c>
      <c r="H33" s="15">
        <f t="shared" si="0"/>
        <v>27.089284673235003</v>
      </c>
      <c r="I33" s="15">
        <f t="shared" si="1"/>
        <v>27.089284673235003</v>
      </c>
      <c r="J33" s="17">
        <f t="shared" si="2"/>
        <v>63.182853452085531</v>
      </c>
      <c r="K33" s="3"/>
    </row>
    <row r="34" spans="1:14" ht="51" x14ac:dyDescent="0.2">
      <c r="A34" s="10">
        <v>0</v>
      </c>
      <c r="B34" s="13" t="s">
        <v>58</v>
      </c>
      <c r="C34" s="14" t="s">
        <v>59</v>
      </c>
      <c r="D34" s="15">
        <v>0</v>
      </c>
      <c r="E34" s="15">
        <v>6.2430000000000003</v>
      </c>
      <c r="F34" s="15">
        <v>6.2430000000000003</v>
      </c>
      <c r="G34" s="15">
        <v>0</v>
      </c>
      <c r="H34" s="15">
        <v>0</v>
      </c>
      <c r="I34" s="15">
        <f t="shared" si="1"/>
        <v>0</v>
      </c>
      <c r="J34" s="17">
        <f t="shared" si="2"/>
        <v>0</v>
      </c>
      <c r="K34" s="3"/>
    </row>
    <row r="35" spans="1:14" ht="51" x14ac:dyDescent="0.2">
      <c r="A35" s="10">
        <v>0</v>
      </c>
      <c r="B35" s="13" t="s">
        <v>60</v>
      </c>
      <c r="C35" s="14" t="s">
        <v>61</v>
      </c>
      <c r="D35" s="15">
        <v>0</v>
      </c>
      <c r="E35" s="15">
        <v>199.00200000000001</v>
      </c>
      <c r="F35" s="15">
        <v>199.00200000000001</v>
      </c>
      <c r="G35" s="15">
        <v>197.4</v>
      </c>
      <c r="H35" s="15">
        <v>0</v>
      </c>
      <c r="I35" s="15">
        <f t="shared" si="1"/>
        <v>99.194982964995333</v>
      </c>
      <c r="J35" s="17">
        <f t="shared" si="2"/>
        <v>99.194982964995333</v>
      </c>
      <c r="K35" s="3"/>
    </row>
    <row r="36" spans="1:14" ht="25.5" x14ac:dyDescent="0.2">
      <c r="A36" s="10">
        <v>0</v>
      </c>
      <c r="B36" s="13" t="s">
        <v>62</v>
      </c>
      <c r="C36" s="14" t="s">
        <v>63</v>
      </c>
      <c r="D36" s="15">
        <v>3792.2440000000001</v>
      </c>
      <c r="E36" s="15">
        <v>3671.7460000000005</v>
      </c>
      <c r="F36" s="15">
        <v>2130.6310000000003</v>
      </c>
      <c r="G36" s="15">
        <v>1938.9956599999998</v>
      </c>
      <c r="H36" s="15">
        <f t="shared" si="0"/>
        <v>51.130561746554278</v>
      </c>
      <c r="I36" s="15">
        <f t="shared" si="1"/>
        <v>52.808545580222585</v>
      </c>
      <c r="J36" s="17">
        <f t="shared" si="2"/>
        <v>91.005700189286628</v>
      </c>
      <c r="K36" s="3"/>
    </row>
    <row r="37" spans="1:14" ht="38.25" x14ac:dyDescent="0.2">
      <c r="A37" s="10">
        <v>0</v>
      </c>
      <c r="B37" s="13" t="s">
        <v>64</v>
      </c>
      <c r="C37" s="14" t="s">
        <v>65</v>
      </c>
      <c r="D37" s="15">
        <v>2270.8609999999999</v>
      </c>
      <c r="E37" s="15">
        <v>2212.0479999999998</v>
      </c>
      <c r="F37" s="15">
        <v>1173.202</v>
      </c>
      <c r="G37" s="15">
        <v>879.10379999999998</v>
      </c>
      <c r="H37" s="15">
        <f t="shared" si="0"/>
        <v>38.712356238448763</v>
      </c>
      <c r="I37" s="15">
        <f t="shared" si="1"/>
        <v>39.741624051557658</v>
      </c>
      <c r="J37" s="17">
        <f t="shared" si="2"/>
        <v>74.93200659391988</v>
      </c>
      <c r="K37" s="3"/>
    </row>
    <row r="38" spans="1:14" x14ac:dyDescent="0.2">
      <c r="A38" s="10">
        <v>1</v>
      </c>
      <c r="B38" s="13" t="s">
        <v>66</v>
      </c>
      <c r="C38" s="14" t="s">
        <v>67</v>
      </c>
      <c r="D38" s="15">
        <v>10797.033000000003</v>
      </c>
      <c r="E38" s="15">
        <v>12089.529000000004</v>
      </c>
      <c r="F38" s="15">
        <v>6553.1720000000014</v>
      </c>
      <c r="G38" s="15">
        <v>5426.540109999999</v>
      </c>
      <c r="H38" s="15">
        <f t="shared" si="0"/>
        <v>50.259549174296282</v>
      </c>
      <c r="I38" s="15">
        <f t="shared" si="1"/>
        <v>44.886282253014137</v>
      </c>
      <c r="J38" s="16">
        <f t="shared" si="2"/>
        <v>82.80783886032593</v>
      </c>
      <c r="K38" s="3"/>
    </row>
    <row r="39" spans="1:14" ht="25.5" x14ac:dyDescent="0.2">
      <c r="A39" s="10">
        <v>0</v>
      </c>
      <c r="B39" s="13" t="s">
        <v>68</v>
      </c>
      <c r="C39" s="14" t="s">
        <v>35</v>
      </c>
      <c r="D39" s="15">
        <v>1361.7599999999998</v>
      </c>
      <c r="E39" s="15">
        <v>1361.7599999999998</v>
      </c>
      <c r="F39" s="15">
        <v>732.69</v>
      </c>
      <c r="G39" s="15">
        <v>428.27440999999993</v>
      </c>
      <c r="H39" s="15">
        <f t="shared" si="0"/>
        <v>31.450065356597346</v>
      </c>
      <c r="I39" s="15">
        <f t="shared" si="1"/>
        <v>31.450065356597346</v>
      </c>
      <c r="J39" s="17">
        <f t="shared" si="2"/>
        <v>58.45233454803531</v>
      </c>
      <c r="K39" s="3"/>
    </row>
    <row r="40" spans="1:14" x14ac:dyDescent="0.2">
      <c r="A40" s="10">
        <v>0</v>
      </c>
      <c r="B40" s="13" t="s">
        <v>69</v>
      </c>
      <c r="C40" s="14" t="s">
        <v>70</v>
      </c>
      <c r="D40" s="15">
        <v>192.2</v>
      </c>
      <c r="E40" s="15">
        <v>629.79999999999995</v>
      </c>
      <c r="F40" s="15">
        <v>383.15900000000005</v>
      </c>
      <c r="G40" s="15">
        <v>333.82143000000002</v>
      </c>
      <c r="H40" s="15">
        <f t="shared" si="0"/>
        <v>173.68440686784601</v>
      </c>
      <c r="I40" s="15">
        <f t="shared" si="1"/>
        <v>53.004355350905051</v>
      </c>
      <c r="J40" s="17">
        <f t="shared" si="2"/>
        <v>87.123473544925218</v>
      </c>
      <c r="K40" s="3"/>
    </row>
    <row r="41" spans="1:14" ht="25.5" x14ac:dyDescent="0.2">
      <c r="A41" s="10">
        <v>0</v>
      </c>
      <c r="B41" s="13" t="s">
        <v>71</v>
      </c>
      <c r="C41" s="14" t="s">
        <v>72</v>
      </c>
      <c r="D41" s="15">
        <v>0</v>
      </c>
      <c r="E41" s="15">
        <v>53</v>
      </c>
      <c r="F41" s="15">
        <v>53</v>
      </c>
      <c r="G41" s="15">
        <v>0</v>
      </c>
      <c r="H41" s="15">
        <v>0</v>
      </c>
      <c r="I41" s="15">
        <f t="shared" si="1"/>
        <v>0</v>
      </c>
      <c r="J41" s="17">
        <f t="shared" si="2"/>
        <v>0</v>
      </c>
      <c r="K41" s="3"/>
      <c r="L41" s="18"/>
      <c r="M41" s="18"/>
      <c r="N41" s="18"/>
    </row>
    <row r="42" spans="1:14" ht="38.25" x14ac:dyDescent="0.2">
      <c r="A42" s="10">
        <v>0</v>
      </c>
      <c r="B42" s="13" t="s">
        <v>73</v>
      </c>
      <c r="C42" s="14" t="s">
        <v>74</v>
      </c>
      <c r="D42" s="15">
        <v>6584.235999999999</v>
      </c>
      <c r="E42" s="15">
        <v>6350.9989999999998</v>
      </c>
      <c r="F42" s="15">
        <v>3207.5509999999999</v>
      </c>
      <c r="G42" s="15">
        <v>2834.5279400000004</v>
      </c>
      <c r="H42" s="15">
        <f t="shared" si="0"/>
        <v>43.050217823297963</v>
      </c>
      <c r="I42" s="15">
        <f t="shared" si="1"/>
        <v>44.631213766527132</v>
      </c>
      <c r="J42" s="17">
        <f t="shared" si="2"/>
        <v>88.370471428201782</v>
      </c>
      <c r="K42" s="3"/>
    </row>
    <row r="43" spans="1:14" ht="25.5" x14ac:dyDescent="0.2">
      <c r="A43" s="10">
        <v>0</v>
      </c>
      <c r="B43" s="13" t="s">
        <v>75</v>
      </c>
      <c r="C43" s="14" t="s">
        <v>76</v>
      </c>
      <c r="D43" s="15">
        <v>1642.5369999999998</v>
      </c>
      <c r="E43" s="15">
        <v>1637.5760000000002</v>
      </c>
      <c r="F43" s="15">
        <v>855.00699999999995</v>
      </c>
      <c r="G43" s="15">
        <v>711.30366000000004</v>
      </c>
      <c r="H43" s="15">
        <f t="shared" si="0"/>
        <v>43.305183383996834</v>
      </c>
      <c r="I43" s="15">
        <f t="shared" si="1"/>
        <v>43.43637547203916</v>
      </c>
      <c r="J43" s="17">
        <f t="shared" si="2"/>
        <v>83.192729416250401</v>
      </c>
      <c r="K43" s="3"/>
    </row>
    <row r="44" spans="1:14" ht="51" x14ac:dyDescent="0.2">
      <c r="A44" s="10">
        <v>0</v>
      </c>
      <c r="B44" s="13" t="s">
        <v>77</v>
      </c>
      <c r="C44" s="14" t="s">
        <v>78</v>
      </c>
      <c r="D44" s="15">
        <v>0</v>
      </c>
      <c r="E44" s="15">
        <v>50</v>
      </c>
      <c r="F44" s="15">
        <v>50</v>
      </c>
      <c r="G44" s="15">
        <v>29.11646</v>
      </c>
      <c r="H44" s="15">
        <v>0</v>
      </c>
      <c r="I44" s="15">
        <f t="shared" si="1"/>
        <v>58.23292</v>
      </c>
      <c r="J44" s="17">
        <f t="shared" si="2"/>
        <v>58.23292</v>
      </c>
      <c r="K44" s="3"/>
    </row>
    <row r="45" spans="1:14" ht="25.5" x14ac:dyDescent="0.2">
      <c r="A45" s="10">
        <v>0</v>
      </c>
      <c r="B45" s="13" t="s">
        <v>79</v>
      </c>
      <c r="C45" s="14" t="s">
        <v>80</v>
      </c>
      <c r="D45" s="15">
        <v>585.00000000000023</v>
      </c>
      <c r="E45" s="15">
        <v>575.09400000000028</v>
      </c>
      <c r="F45" s="15">
        <v>329.46499999999997</v>
      </c>
      <c r="G45" s="15">
        <v>253.80689000000001</v>
      </c>
      <c r="H45" s="15">
        <f t="shared" si="0"/>
        <v>43.385793162393149</v>
      </c>
      <c r="I45" s="15">
        <f t="shared" si="1"/>
        <v>44.133113890946504</v>
      </c>
      <c r="J45" s="17">
        <f t="shared" si="2"/>
        <v>77.036070599304935</v>
      </c>
      <c r="K45" s="3"/>
    </row>
    <row r="46" spans="1:14" ht="25.5" x14ac:dyDescent="0.2">
      <c r="A46" s="10">
        <v>0</v>
      </c>
      <c r="B46" s="13" t="s">
        <v>81</v>
      </c>
      <c r="C46" s="14" t="s">
        <v>82</v>
      </c>
      <c r="D46" s="15">
        <v>431.3</v>
      </c>
      <c r="E46" s="15">
        <v>1431.3</v>
      </c>
      <c r="F46" s="15">
        <v>942.3</v>
      </c>
      <c r="G46" s="15">
        <v>835.68932000000007</v>
      </c>
      <c r="H46" s="15">
        <f t="shared" si="0"/>
        <v>193.76056573150939</v>
      </c>
      <c r="I46" s="15">
        <f t="shared" si="1"/>
        <v>58.386733738559357</v>
      </c>
      <c r="J46" s="17">
        <f t="shared" si="2"/>
        <v>88.686121192826079</v>
      </c>
      <c r="K46" s="3"/>
    </row>
    <row r="47" spans="1:14" x14ac:dyDescent="0.2">
      <c r="A47" s="10">
        <v>1</v>
      </c>
      <c r="B47" s="13" t="s">
        <v>83</v>
      </c>
      <c r="C47" s="14" t="s">
        <v>84</v>
      </c>
      <c r="D47" s="15">
        <v>671</v>
      </c>
      <c r="E47" s="15">
        <v>671</v>
      </c>
      <c r="F47" s="15">
        <v>359.37900000000002</v>
      </c>
      <c r="G47" s="15">
        <v>243.52924000000002</v>
      </c>
      <c r="H47" s="15">
        <f t="shared" si="0"/>
        <v>36.293478390461999</v>
      </c>
      <c r="I47" s="15">
        <f t="shared" si="1"/>
        <v>36.293478390461999</v>
      </c>
      <c r="J47" s="16">
        <f t="shared" si="2"/>
        <v>67.763903845244158</v>
      </c>
      <c r="K47" s="3"/>
    </row>
    <row r="48" spans="1:14" ht="25.5" x14ac:dyDescent="0.2">
      <c r="A48" s="10">
        <v>0</v>
      </c>
      <c r="B48" s="13" t="s">
        <v>85</v>
      </c>
      <c r="C48" s="14" t="s">
        <v>35</v>
      </c>
      <c r="D48" s="15">
        <v>671</v>
      </c>
      <c r="E48" s="15">
        <v>671</v>
      </c>
      <c r="F48" s="15">
        <v>359.37900000000002</v>
      </c>
      <c r="G48" s="15">
        <v>243.52924000000002</v>
      </c>
      <c r="H48" s="15">
        <f t="shared" si="0"/>
        <v>36.293478390461999</v>
      </c>
      <c r="I48" s="15">
        <f t="shared" si="1"/>
        <v>36.293478390461999</v>
      </c>
      <c r="J48" s="17">
        <f t="shared" si="2"/>
        <v>67.763903845244158</v>
      </c>
      <c r="K48" s="3"/>
    </row>
    <row r="49" spans="1:11" x14ac:dyDescent="0.2">
      <c r="A49" s="10">
        <v>1</v>
      </c>
      <c r="B49" s="13" t="s">
        <v>86</v>
      </c>
      <c r="C49" s="14" t="s">
        <v>87</v>
      </c>
      <c r="D49" s="15">
        <v>25306.976000000006</v>
      </c>
      <c r="E49" s="15">
        <v>24872.319</v>
      </c>
      <c r="F49" s="15">
        <v>14911.023999999998</v>
      </c>
      <c r="G49" s="15">
        <v>11210.299109999998</v>
      </c>
      <c r="H49" s="15">
        <f t="shared" si="0"/>
        <v>44.297268508098306</v>
      </c>
      <c r="I49" s="15">
        <f t="shared" si="1"/>
        <v>45.071386829671965</v>
      </c>
      <c r="J49" s="16">
        <f t="shared" si="2"/>
        <v>75.181282720757466</v>
      </c>
      <c r="K49" s="3"/>
    </row>
    <row r="50" spans="1:11" ht="25.5" x14ac:dyDescent="0.2">
      <c r="A50" s="10">
        <v>0</v>
      </c>
      <c r="B50" s="13" t="s">
        <v>88</v>
      </c>
      <c r="C50" s="14" t="s">
        <v>35</v>
      </c>
      <c r="D50" s="15">
        <v>877.529</v>
      </c>
      <c r="E50" s="15">
        <v>877.529</v>
      </c>
      <c r="F50" s="15">
        <v>459.78</v>
      </c>
      <c r="G50" s="15">
        <v>204.99547999999999</v>
      </c>
      <c r="H50" s="15">
        <f t="shared" si="0"/>
        <v>23.36053623299059</v>
      </c>
      <c r="I50" s="15">
        <f t="shared" si="1"/>
        <v>23.36053623299059</v>
      </c>
      <c r="J50" s="17">
        <f t="shared" si="2"/>
        <v>44.585558310496324</v>
      </c>
      <c r="K50" s="3"/>
    </row>
    <row r="51" spans="1:11" x14ac:dyDescent="0.2">
      <c r="A51" s="10">
        <v>0</v>
      </c>
      <c r="B51" s="13" t="s">
        <v>89</v>
      </c>
      <c r="C51" s="14" t="s">
        <v>90</v>
      </c>
      <c r="D51" s="15">
        <v>9790.0060000000012</v>
      </c>
      <c r="E51" s="15">
        <v>9826.9180000000015</v>
      </c>
      <c r="F51" s="15">
        <v>6244.7619999999997</v>
      </c>
      <c r="G51" s="15">
        <v>5233.7275999999993</v>
      </c>
      <c r="H51" s="15">
        <f t="shared" si="0"/>
        <v>53.459901863185763</v>
      </c>
      <c r="I51" s="15">
        <f t="shared" si="1"/>
        <v>53.259095069278061</v>
      </c>
      <c r="J51" s="17">
        <f t="shared" si="2"/>
        <v>83.809880985055955</v>
      </c>
      <c r="K51" s="3"/>
    </row>
    <row r="52" spans="1:11" x14ac:dyDescent="0.2">
      <c r="A52" s="10">
        <v>0</v>
      </c>
      <c r="B52" s="13" t="s">
        <v>91</v>
      </c>
      <c r="C52" s="14" t="s">
        <v>47</v>
      </c>
      <c r="D52" s="15">
        <v>30</v>
      </c>
      <c r="E52" s="15">
        <v>30</v>
      </c>
      <c r="F52" s="15">
        <v>15</v>
      </c>
      <c r="G52" s="15">
        <v>12.5</v>
      </c>
      <c r="H52" s="15">
        <f t="shared" si="0"/>
        <v>41.666666666666671</v>
      </c>
      <c r="I52" s="15">
        <f t="shared" si="1"/>
        <v>41.666666666666671</v>
      </c>
      <c r="J52" s="17">
        <f t="shared" si="2"/>
        <v>83.333333333333343</v>
      </c>
      <c r="K52" s="3"/>
    </row>
    <row r="53" spans="1:11" x14ac:dyDescent="0.2">
      <c r="A53" s="10">
        <v>0</v>
      </c>
      <c r="B53" s="13" t="s">
        <v>92</v>
      </c>
      <c r="C53" s="14" t="s">
        <v>93</v>
      </c>
      <c r="D53" s="15">
        <v>4054.7659999999996</v>
      </c>
      <c r="E53" s="15">
        <v>3868.7719999999995</v>
      </c>
      <c r="F53" s="15">
        <v>2408.5509999999999</v>
      </c>
      <c r="G53" s="15">
        <v>1827.1957900000004</v>
      </c>
      <c r="H53" s="15">
        <f t="shared" si="0"/>
        <v>45.062915837806685</v>
      </c>
      <c r="I53" s="15">
        <f t="shared" si="1"/>
        <v>47.22934796881286</v>
      </c>
      <c r="J53" s="17">
        <f t="shared" si="2"/>
        <v>75.862864851107588</v>
      </c>
      <c r="K53" s="3"/>
    </row>
    <row r="54" spans="1:11" x14ac:dyDescent="0.2">
      <c r="A54" s="10">
        <v>0</v>
      </c>
      <c r="B54" s="13" t="s">
        <v>94</v>
      </c>
      <c r="C54" s="14" t="s">
        <v>95</v>
      </c>
      <c r="D54" s="15">
        <v>638.96099999999979</v>
      </c>
      <c r="E54" s="15">
        <v>618.26699999999983</v>
      </c>
      <c r="F54" s="15">
        <v>355.98400000000004</v>
      </c>
      <c r="G54" s="15">
        <v>165.56127000000001</v>
      </c>
      <c r="H54" s="15">
        <f t="shared" si="0"/>
        <v>25.91101334823253</v>
      </c>
      <c r="I54" s="15">
        <f t="shared" si="1"/>
        <v>26.778280257558635</v>
      </c>
      <c r="J54" s="17">
        <f t="shared" si="2"/>
        <v>46.5080649692121</v>
      </c>
      <c r="K54" s="3"/>
    </row>
    <row r="55" spans="1:11" ht="25.5" x14ac:dyDescent="0.2">
      <c r="A55" s="10">
        <v>0</v>
      </c>
      <c r="B55" s="13" t="s">
        <v>96</v>
      </c>
      <c r="C55" s="14" t="s">
        <v>97</v>
      </c>
      <c r="D55" s="15">
        <v>6924.1530000000012</v>
      </c>
      <c r="E55" s="15">
        <v>6718.5640000000012</v>
      </c>
      <c r="F55" s="15">
        <v>3979.7489999999998</v>
      </c>
      <c r="G55" s="15">
        <v>2797.1647100000005</v>
      </c>
      <c r="H55" s="15">
        <f t="shared" si="0"/>
        <v>40.39721118236411</v>
      </c>
      <c r="I55" s="15">
        <f t="shared" si="1"/>
        <v>41.633371506173042</v>
      </c>
      <c r="J55" s="17">
        <f t="shared" si="2"/>
        <v>70.28495289527055</v>
      </c>
      <c r="K55" s="3"/>
    </row>
    <row r="56" spans="1:11" ht="25.5" x14ac:dyDescent="0.2">
      <c r="A56" s="10">
        <v>0</v>
      </c>
      <c r="B56" s="13" t="s">
        <v>98</v>
      </c>
      <c r="C56" s="14" t="s">
        <v>99</v>
      </c>
      <c r="D56" s="15">
        <v>2351.6610000000001</v>
      </c>
      <c r="E56" s="15">
        <v>2292.3689999999997</v>
      </c>
      <c r="F56" s="15">
        <v>1247.7979999999998</v>
      </c>
      <c r="G56" s="15">
        <v>852.69366000000002</v>
      </c>
      <c r="H56" s="15">
        <f t="shared" si="0"/>
        <v>36.259208278744261</v>
      </c>
      <c r="I56" s="15">
        <f t="shared" si="1"/>
        <v>37.197050736596076</v>
      </c>
      <c r="J56" s="17">
        <f t="shared" si="2"/>
        <v>68.335873274360125</v>
      </c>
      <c r="K56" s="3"/>
    </row>
    <row r="57" spans="1:11" x14ac:dyDescent="0.2">
      <c r="A57" s="10">
        <v>0</v>
      </c>
      <c r="B57" s="13" t="s">
        <v>100</v>
      </c>
      <c r="C57" s="14" t="s">
        <v>101</v>
      </c>
      <c r="D57" s="15">
        <v>639.9</v>
      </c>
      <c r="E57" s="15">
        <v>639.9</v>
      </c>
      <c r="F57" s="15">
        <v>199.4</v>
      </c>
      <c r="G57" s="15">
        <v>116.46060000000001</v>
      </c>
      <c r="H57" s="15">
        <f t="shared" si="0"/>
        <v>18.199812470698546</v>
      </c>
      <c r="I57" s="15">
        <f t="shared" si="1"/>
        <v>18.199812470698546</v>
      </c>
      <c r="J57" s="17">
        <f t="shared" si="2"/>
        <v>58.405516549648951</v>
      </c>
      <c r="K57" s="3"/>
    </row>
    <row r="58" spans="1:11" x14ac:dyDescent="0.2">
      <c r="A58" s="10">
        <v>1</v>
      </c>
      <c r="B58" s="13" t="s">
        <v>102</v>
      </c>
      <c r="C58" s="14" t="s">
        <v>103</v>
      </c>
      <c r="D58" s="15">
        <v>1503.816</v>
      </c>
      <c r="E58" s="15">
        <v>1550.816</v>
      </c>
      <c r="F58" s="15">
        <v>875.28099999999984</v>
      </c>
      <c r="G58" s="15">
        <v>593.27305000000001</v>
      </c>
      <c r="H58" s="15">
        <f t="shared" si="0"/>
        <v>39.451172882852688</v>
      </c>
      <c r="I58" s="15">
        <f t="shared" si="1"/>
        <v>38.255540953923614</v>
      </c>
      <c r="J58" s="16">
        <f t="shared" si="2"/>
        <v>67.780866944444142</v>
      </c>
      <c r="K58" s="3"/>
    </row>
    <row r="59" spans="1:11" ht="25.5" x14ac:dyDescent="0.2">
      <c r="A59" s="10">
        <v>0</v>
      </c>
      <c r="B59" s="13" t="s">
        <v>104</v>
      </c>
      <c r="C59" s="14" t="s">
        <v>35</v>
      </c>
      <c r="D59" s="15">
        <v>1427.2160000000001</v>
      </c>
      <c r="E59" s="15">
        <v>1427.2160000000001</v>
      </c>
      <c r="F59" s="15">
        <v>751.68099999999981</v>
      </c>
      <c r="G59" s="15">
        <v>593.27305000000001</v>
      </c>
      <c r="H59" s="15">
        <f t="shared" si="0"/>
        <v>41.568553743792108</v>
      </c>
      <c r="I59" s="15">
        <f t="shared" si="1"/>
        <v>41.568553743792108</v>
      </c>
      <c r="J59" s="17">
        <f t="shared" si="2"/>
        <v>78.926173469862903</v>
      </c>
      <c r="K59" s="3"/>
    </row>
    <row r="60" spans="1:11" x14ac:dyDescent="0.2">
      <c r="A60" s="10">
        <v>0</v>
      </c>
      <c r="B60" s="13" t="s">
        <v>105</v>
      </c>
      <c r="C60" s="14" t="s">
        <v>106</v>
      </c>
      <c r="D60" s="15">
        <v>0</v>
      </c>
      <c r="E60" s="15">
        <v>100</v>
      </c>
      <c r="F60" s="15">
        <v>100</v>
      </c>
      <c r="G60" s="15">
        <v>0</v>
      </c>
      <c r="H60" s="15">
        <v>0</v>
      </c>
      <c r="I60" s="15">
        <f t="shared" si="1"/>
        <v>0</v>
      </c>
      <c r="J60" s="17">
        <f t="shared" si="2"/>
        <v>0</v>
      </c>
      <c r="K60" s="3"/>
    </row>
    <row r="61" spans="1:11" x14ac:dyDescent="0.2">
      <c r="A61" s="10">
        <v>0</v>
      </c>
      <c r="B61" s="13" t="s">
        <v>107</v>
      </c>
      <c r="C61" s="14" t="s">
        <v>108</v>
      </c>
      <c r="D61" s="15">
        <v>76.600000000000009</v>
      </c>
      <c r="E61" s="15">
        <v>23.6</v>
      </c>
      <c r="F61" s="15">
        <v>23.6</v>
      </c>
      <c r="G61" s="15">
        <v>0</v>
      </c>
      <c r="H61" s="15">
        <f t="shared" si="0"/>
        <v>0</v>
      </c>
      <c r="I61" s="15">
        <f t="shared" si="1"/>
        <v>0</v>
      </c>
      <c r="J61" s="17">
        <f t="shared" si="2"/>
        <v>0</v>
      </c>
      <c r="K61" s="3"/>
    </row>
    <row r="62" spans="1:11" x14ac:dyDescent="0.2">
      <c r="A62" s="10">
        <v>1</v>
      </c>
      <c r="B62" s="13" t="s">
        <v>109</v>
      </c>
      <c r="C62" s="14" t="s">
        <v>110</v>
      </c>
      <c r="D62" s="15">
        <v>262583.39099999989</v>
      </c>
      <c r="E62" s="15">
        <v>271905.37199999997</v>
      </c>
      <c r="F62" s="15">
        <v>164777.90799999994</v>
      </c>
      <c r="G62" s="15">
        <v>140717.50195000009</v>
      </c>
      <c r="H62" s="15">
        <f t="shared" si="0"/>
        <v>53.589643051719193</v>
      </c>
      <c r="I62" s="15">
        <f t="shared" si="1"/>
        <v>51.752380217776683</v>
      </c>
      <c r="J62" s="16">
        <f t="shared" si="2"/>
        <v>85.398281637366182</v>
      </c>
      <c r="K62" s="3"/>
    </row>
    <row r="64" spans="1:11" x14ac:dyDescent="0.2">
      <c r="B64" s="7"/>
      <c r="C64" s="5"/>
      <c r="D64" s="3"/>
      <c r="E64" s="3"/>
      <c r="F64" s="3"/>
      <c r="G64" s="3"/>
      <c r="H64" s="3"/>
      <c r="I64" s="3"/>
      <c r="J64" s="3"/>
    </row>
    <row r="65" spans="3:7" x14ac:dyDescent="0.2">
      <c r="C65" s="20" t="s">
        <v>117</v>
      </c>
      <c r="D65" s="21"/>
      <c r="E65" s="21"/>
      <c r="F65" s="21"/>
      <c r="G65" s="21" t="s">
        <v>118</v>
      </c>
    </row>
    <row r="72" spans="3:7" hidden="1" x14ac:dyDescent="0.2"/>
  </sheetData>
  <mergeCells count="1">
    <mergeCell ref="B2:J2"/>
  </mergeCells>
  <conditionalFormatting sqref="B6:B62">
    <cfRule type="expression" dxfId="22" priority="22" stopIfTrue="1">
      <formula>A6=1</formula>
    </cfRule>
  </conditionalFormatting>
  <conditionalFormatting sqref="C6:C62">
    <cfRule type="expression" dxfId="21" priority="23" stopIfTrue="1">
      <formula>A6=1</formula>
    </cfRule>
  </conditionalFormatting>
  <conditionalFormatting sqref="D6:D62">
    <cfRule type="expression" dxfId="20" priority="24" stopIfTrue="1">
      <formula>A6=1</formula>
    </cfRule>
  </conditionalFormatting>
  <conditionalFormatting sqref="E6:E62">
    <cfRule type="expression" dxfId="19" priority="25" stopIfTrue="1">
      <formula>A6=1</formula>
    </cfRule>
  </conditionalFormatting>
  <conditionalFormatting sqref="F6:F62">
    <cfRule type="expression" dxfId="18" priority="26" stopIfTrue="1">
      <formula>A6=1</formula>
    </cfRule>
  </conditionalFormatting>
  <conditionalFormatting sqref="G6:G62">
    <cfRule type="expression" dxfId="17" priority="29" stopIfTrue="1">
      <formula>A6=1</formula>
    </cfRule>
  </conditionalFormatting>
  <conditionalFormatting sqref="H6:H62">
    <cfRule type="expression" dxfId="16" priority="30" stopIfTrue="1">
      <formula>A6=1</formula>
    </cfRule>
  </conditionalFormatting>
  <conditionalFormatting sqref="I6:I62">
    <cfRule type="expression" dxfId="15" priority="31" stopIfTrue="1">
      <formula>A6=1</formula>
    </cfRule>
  </conditionalFormatting>
  <conditionalFormatting sqref="J6:J62">
    <cfRule type="expression" dxfId="14" priority="32" stopIfTrue="1">
      <formula>A6=1</formula>
    </cfRule>
  </conditionalFormatting>
  <conditionalFormatting sqref="B64:B73">
    <cfRule type="expression" dxfId="13" priority="6" stopIfTrue="1">
      <formula>A64=1</formula>
    </cfRule>
  </conditionalFormatting>
  <conditionalFormatting sqref="C64 C66:C73">
    <cfRule type="expression" dxfId="12" priority="7" stopIfTrue="1">
      <formula>A64=1</formula>
    </cfRule>
  </conditionalFormatting>
  <conditionalFormatting sqref="D64 D66:D73">
    <cfRule type="expression" dxfId="11" priority="8" stopIfTrue="1">
      <formula>A64=1</formula>
    </cfRule>
  </conditionalFormatting>
  <conditionalFormatting sqref="E64 E66:E73">
    <cfRule type="expression" dxfId="10" priority="9" stopIfTrue="1">
      <formula>A64=1</formula>
    </cfRule>
  </conditionalFormatting>
  <conditionalFormatting sqref="F64 F66:F73">
    <cfRule type="expression" dxfId="9" priority="10" stopIfTrue="1">
      <formula>A64=1</formula>
    </cfRule>
  </conditionalFormatting>
  <conditionalFormatting sqref="G64 G66:G73">
    <cfRule type="expression" dxfId="8" priority="13" stopIfTrue="1">
      <formula>A64=1</formula>
    </cfRule>
  </conditionalFormatting>
  <conditionalFormatting sqref="H64:H73">
    <cfRule type="expression" dxfId="7" priority="14" stopIfTrue="1">
      <formula>A64=1</formula>
    </cfRule>
  </conditionalFormatting>
  <conditionalFormatting sqref="I64:I73">
    <cfRule type="expression" dxfId="6" priority="15" stopIfTrue="1">
      <formula>A64=1</formula>
    </cfRule>
  </conditionalFormatting>
  <conditionalFormatting sqref="J64:J73">
    <cfRule type="expression" dxfId="5" priority="16" stopIfTrue="1">
      <formula>A64=1</formula>
    </cfRule>
  </conditionalFormatting>
  <conditionalFormatting sqref="C65">
    <cfRule type="expression" dxfId="4" priority="1" stopIfTrue="1">
      <formula>A65=1</formula>
    </cfRule>
  </conditionalFormatting>
  <conditionalFormatting sqref="D65">
    <cfRule type="expression" dxfId="3" priority="2" stopIfTrue="1">
      <formula>A65=1</formula>
    </cfRule>
  </conditionalFormatting>
  <conditionalFormatting sqref="E65">
    <cfRule type="expression" dxfId="2" priority="3" stopIfTrue="1">
      <formula>A65=1</formula>
    </cfRule>
  </conditionalFormatting>
  <conditionalFormatting sqref="F65">
    <cfRule type="expression" dxfId="1" priority="4" stopIfTrue="1">
      <formula>A65=1</formula>
    </cfRule>
  </conditionalFormatting>
  <conditionalFormatting sqref="G65">
    <cfRule type="expression" dxfId="0" priority="5" stopIfTrue="1">
      <formula>A65=1</formula>
    </cfRule>
  </conditionalFormatting>
  <pageMargins left="0.32" right="0.33" top="0.39370078740157499" bottom="0.39370078740157499" header="0" footer="0"/>
  <pageSetup paperSize="9" scale="9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2021-07-12T06:28:38Z</cp:lastPrinted>
  <dcterms:created xsi:type="dcterms:W3CDTF">2021-07-05T05:42:44Z</dcterms:created>
  <dcterms:modified xsi:type="dcterms:W3CDTF">2021-07-12T06:48:06Z</dcterms:modified>
</cp:coreProperties>
</file>